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91hJUH6EKRzdRRHGir/0K4mQxyQ=="/>
    </ext>
  </extLst>
</workbook>
</file>

<file path=xl/calcChain.xml><?xml version="1.0" encoding="utf-8"?>
<calcChain xmlns="http://schemas.openxmlformats.org/spreadsheetml/2006/main">
  <c r="S18" i="1" l="1"/>
  <c r="O18" i="1"/>
  <c r="O19" i="1" s="1"/>
  <c r="R17" i="1"/>
  <c r="O17" i="1"/>
  <c r="C38" i="1" s="1"/>
  <c r="C39" i="1" s="1"/>
  <c r="C40" i="1" s="1"/>
  <c r="D17" i="1"/>
  <c r="D18" i="1" s="1"/>
  <c r="D19" i="1" s="1"/>
  <c r="C17" i="1"/>
  <c r="C18" i="1" s="1"/>
  <c r="C19" i="1" s="1"/>
  <c r="B17" i="1"/>
  <c r="B18" i="1" s="1"/>
  <c r="B19" i="1" s="1"/>
  <c r="C20" i="1" l="1"/>
  <c r="O20" i="1"/>
  <c r="R19" i="1"/>
  <c r="S19" i="1"/>
  <c r="D20" i="1"/>
  <c r="A38" i="1"/>
  <c r="A39" i="1" s="1"/>
  <c r="A40" i="1" s="1"/>
  <c r="A41" i="1" s="1"/>
  <c r="A17" i="1"/>
  <c r="A18" i="1" s="1"/>
  <c r="A19" i="1" s="1"/>
  <c r="A20" i="1" s="1"/>
  <c r="E17" i="1"/>
  <c r="E18" i="1" s="1"/>
  <c r="E19" i="1" s="1"/>
  <c r="E20" i="1" s="1"/>
  <c r="S17" i="1"/>
  <c r="R18" i="1"/>
  <c r="B38" i="1"/>
  <c r="B39" i="1" s="1"/>
  <c r="B40" i="1" s="1"/>
  <c r="B41" i="1" s="1"/>
  <c r="S20" i="1" l="1"/>
  <c r="O21" i="1"/>
  <c r="R20" i="1"/>
  <c r="B20" i="1"/>
  <c r="B21" i="1" s="1"/>
  <c r="C41" i="1"/>
  <c r="S21" i="1" l="1"/>
  <c r="O22" i="1"/>
  <c r="R21" i="1"/>
  <c r="C42" i="1"/>
  <c r="C43" i="1" s="1"/>
  <c r="E21" i="1"/>
  <c r="E22" i="1" s="1"/>
  <c r="A21" i="1"/>
  <c r="A22" i="1" s="1"/>
  <c r="D21" i="1"/>
  <c r="D22" i="1" s="1"/>
  <c r="A42" i="1"/>
  <c r="A43" i="1" s="1"/>
  <c r="B22" i="1"/>
  <c r="C21" i="1"/>
  <c r="C22" i="1" s="1"/>
  <c r="B42" i="1"/>
  <c r="B43" i="1" s="1"/>
  <c r="S22" i="1" l="1"/>
  <c r="O23" i="1"/>
  <c r="R22" i="1"/>
  <c r="O24" i="1" l="1"/>
  <c r="R23" i="1"/>
  <c r="S23" i="1"/>
  <c r="C44" i="1"/>
  <c r="C45" i="1" s="1"/>
  <c r="D23" i="1"/>
  <c r="D24" i="1" s="1"/>
  <c r="C23" i="1"/>
  <c r="C24" i="1" s="1"/>
  <c r="E23" i="1"/>
  <c r="E24" i="1" s="1"/>
  <c r="B23" i="1"/>
  <c r="B24" i="1" s="1"/>
  <c r="A44" i="1"/>
  <c r="A45" i="1" s="1"/>
  <c r="A23" i="1"/>
  <c r="A24" i="1" s="1"/>
  <c r="B44" i="1"/>
  <c r="B45" i="1" s="1"/>
  <c r="A25" i="1" l="1"/>
  <c r="D25" i="1"/>
  <c r="S24" i="1"/>
  <c r="O25" i="1"/>
  <c r="B25" i="1" s="1"/>
  <c r="R24" i="1"/>
  <c r="A46" i="1" l="1"/>
  <c r="A47" i="1" s="1"/>
  <c r="S25" i="1"/>
  <c r="O26" i="1"/>
  <c r="A26" i="1" s="1"/>
  <c r="R25" i="1"/>
  <c r="C46" i="1"/>
  <c r="C47" i="1" s="1"/>
  <c r="E25" i="1"/>
  <c r="E26" i="1" s="1"/>
  <c r="C25" i="1"/>
  <c r="C26" i="1" s="1"/>
  <c r="B46" i="1"/>
  <c r="B47" i="1" s="1"/>
  <c r="C48" i="1" l="1"/>
  <c r="S26" i="1"/>
  <c r="O27" i="1"/>
  <c r="C27" i="1" s="1"/>
  <c r="R26" i="1"/>
  <c r="D26" i="1"/>
  <c r="D27" i="1" s="1"/>
  <c r="B48" i="1"/>
  <c r="E27" i="1"/>
  <c r="B26" i="1"/>
  <c r="B27" i="1" s="1"/>
  <c r="C49" i="1" l="1"/>
  <c r="O28" i="1"/>
  <c r="D28" i="1" s="1"/>
  <c r="R27" i="1"/>
  <c r="S27" i="1"/>
  <c r="A48" i="1"/>
  <c r="A49" i="1" s="1"/>
  <c r="B28" i="1"/>
  <c r="B49" i="1"/>
  <c r="A27" i="1"/>
  <c r="A28" i="1" s="1"/>
  <c r="E28" i="1" l="1"/>
  <c r="E29" i="1" s="1"/>
  <c r="B29" i="1"/>
  <c r="O29" i="1"/>
  <c r="S28" i="1"/>
  <c r="R28" i="1"/>
  <c r="C28" i="1"/>
  <c r="C29" i="1" s="1"/>
  <c r="J49" i="1" l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J37" i="1" s="1"/>
  <c r="J28" i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49" i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M28" i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8" i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29" i="1"/>
  <c r="L28" i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K49" i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K38" i="1" s="1"/>
  <c r="K37" i="1" s="1"/>
  <c r="R29" i="1"/>
  <c r="K28" i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B50" i="1"/>
  <c r="C50" i="1"/>
  <c r="A50" i="1"/>
  <c r="A29" i="1"/>
  <c r="D29" i="1"/>
</calcChain>
</file>

<file path=xl/sharedStrings.xml><?xml version="1.0" encoding="utf-8"?>
<sst xmlns="http://schemas.openxmlformats.org/spreadsheetml/2006/main" count="173" uniqueCount="80">
  <si>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</si>
  <si>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</si>
  <si>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</si>
  <si>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</si>
  <si>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</si>
  <si>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</si>
  <si>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</si>
  <si>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</si>
  <si>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</si>
  <si>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</si>
  <si>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</si>
  <si>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</si>
  <si>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</si>
  <si>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</si>
  <si>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</si>
  <si>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</si>
  <si>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</si>
  <si>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</si>
  <si>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</si>
  <si>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</si>
  <si>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</si>
  <si>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</si>
  <si>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</si>
  <si>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</si>
  <si>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</si>
  <si>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</si>
  <si>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</si>
  <si>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Mozacu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</si>
  <si>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</si>
  <si>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</si>
  <si>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</si>
  <si>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</si>
  <si>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</si>
  <si>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</si>
  <si>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</si>
  <si>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</si>
  <si>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</si>
  <si>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</si>
  <si>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</si>
  <si>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</si>
  <si>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</si>
  <si>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</si>
  <si>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</si>
  <si>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</si>
  <si>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</si>
  <si>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</si>
  <si>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</si>
  <si>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Recea Centru</t>
  </si>
  <si>
    <t>S</t>
  </si>
  <si>
    <t>Catanele Tineretului</t>
  </si>
  <si>
    <t>Oarja Ramificatie</t>
  </si>
  <si>
    <t>Oarja Stanislanesti</t>
  </si>
  <si>
    <t>Oarja Politie</t>
  </si>
  <si>
    <t>1</t>
  </si>
  <si>
    <t>Oarja Monument</t>
  </si>
  <si>
    <t>Rociu</t>
  </si>
  <si>
    <t>Gliganu de Jos</t>
  </si>
  <si>
    <t>Barlogu1</t>
  </si>
  <si>
    <t>Barlogu2</t>
  </si>
  <si>
    <t>Barlogu3</t>
  </si>
  <si>
    <t>Buta Negrasi</t>
  </si>
  <si>
    <t>Mozacu</t>
  </si>
  <si>
    <t>1=7</t>
  </si>
  <si>
    <t>1=5</t>
  </si>
  <si>
    <t>C6</t>
  </si>
  <si>
    <t>C7</t>
  </si>
  <si>
    <t>EMITENT,</t>
  </si>
  <si>
    <t>9:00</t>
  </si>
  <si>
    <t>7:45</t>
  </si>
  <si>
    <t>12:15</t>
  </si>
  <si>
    <t>13:00</t>
  </si>
  <si>
    <t>10:30</t>
  </si>
  <si>
    <t>14:15</t>
  </si>
  <si>
    <t>11:30</t>
  </si>
  <si>
    <t>16:45</t>
  </si>
  <si>
    <t>16:00</t>
  </si>
  <si>
    <t>20:30</t>
  </si>
  <si>
    <t>14:45</t>
  </si>
  <si>
    <t>18:30</t>
  </si>
  <si>
    <t>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</si>
</sst>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</font>
    <font>
      <sz val="10"/>
      <name val="Arial"/>
    </font>
    <font>
      <sz val="10"/>
      <color theme="1"/>
      <name val="Arial"/>
    </font>
    <font>
      <b/>
      <sz val="10"/>
      <name val="Arial"/>
    </font>
    <font>
      <sz val="10"/>
      <name val="Arial"/>
    </font>
    <font>
      <b/>
      <sz val="14"/>
      <color theme="1"/>
      <name val="Arial"/>
    </font>
    <font>
      <sz val="14"/>
      <color theme="1"/>
      <name val="Arial"/>
    </font>
    <font>
      <sz val="14"/>
      <name val="Arial"/>
    </font>
    <font>
      <b/>
      <sz val="11"/>
      <color theme="1"/>
      <name val="Arial"/>
    </font>
    <font>
      <sz val="10"/>
      <name val="Arial"/>
    </font>
    <font>
      <b/>
      <sz val="11"/>
      <name val="Arial"/>
    </font>
    <font>
      <sz val="10"/>
      <color theme="1"/>
      <name val="Arial"/>
    </font>
    <font>
      <sz val="9"/>
      <color rgb="FF000000"/>
      <name val="Arial"/>
    </font>
    <font>
      <sz val="11"/>
      <color rgb="FF9C650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" fillId="2" borderId="1" xfId="0" applyFont="1" applyFill="1" applyBorder="1"/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0" xfId="0" applyFont="1"/>
    <xf numFmtId="0" fontId="10" fillId="0" borderId="8" xfId="0" applyFont="1" applyBorder="1"/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Border="1"/>
    <xf numFmtId="0" fontId="10" fillId="0" borderId="12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0" borderId="15" xfId="0" applyFont="1" applyBorder="1"/>
    <xf numFmtId="0" fontId="10" fillId="0" borderId="15" xfId="0" applyFont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20" fontId="3" fillId="0" borderId="10" xfId="0" applyNumberFormat="1" applyFont="1" applyBorder="1" applyAlignment="1">
      <alignment horizontal="center"/>
    </xf>
    <xf numFmtId="20" fontId="3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1" fillId="0" borderId="11" xfId="0" applyNumberFormat="1" applyFont="1" applyBorder="1" applyAlignment="1">
      <alignment horizontal="center"/>
    </xf>
    <xf numFmtId="20" fontId="1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4" fillId="0" borderId="0" xfId="0" applyFont="1" applyAlignment="1"/>
    <xf numFmtId="20" fontId="11" fillId="0" borderId="17" xfId="0" applyNumberFormat="1" applyFont="1" applyBorder="1" applyAlignment="1">
      <alignment horizontal="center"/>
    </xf>
    <xf numFmtId="20" fontId="1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2" fillId="0" borderId="18" xfId="0" applyFont="1" applyBorder="1" applyAlignment="1"/>
    <xf numFmtId="20" fontId="11" fillId="0" borderId="19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1" fillId="0" borderId="0" xfId="0" applyNumberFormat="1" applyFont="1"/>
    <xf numFmtId="0" fontId="13" fillId="0" borderId="0" xfId="0" applyFont="1"/>
    <xf numFmtId="0" fontId="1" fillId="0" borderId="18" xfId="0" applyFont="1" applyBorder="1" applyAlignment="1"/>
    <xf numFmtId="0" fontId="13" fillId="0" borderId="0" xfId="0" applyFont="1" applyAlignment="1"/>
    <xf numFmtId="0" fontId="1" fillId="0" borderId="0" xfId="0" applyFont="1" applyAlignment="1"/>
    <xf numFmtId="20" fontId="3" fillId="0" borderId="18" xfId="0" applyNumberFormat="1" applyFont="1" applyBorder="1" applyAlignment="1">
      <alignment horizontal="center"/>
    </xf>
    <xf numFmtId="20" fontId="3" fillId="0" borderId="19" xfId="0" applyNumberFormat="1" applyFont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21" fontId="1" fillId="0" borderId="0" xfId="0" applyNumberFormat="1" applyFont="1"/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4" fillId="0" borderId="0" xfId="0" applyFont="1"/>
    <xf numFmtId="0" fontId="15" fillId="0" borderId="0" xfId="0" applyFont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7" xfId="0" applyFont="1" applyBorder="1"/>
    <xf numFmtId="0" fontId="8" fillId="0" borderId="2" xfId="0" applyFont="1" applyBorder="1" applyAlignment="1">
      <alignment horizontal="center"/>
    </xf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4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3" t="s">
        <v>1</v>
      </c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4" t="s">
        <v>2</v>
      </c>
      <c r="S2" s="2"/>
      <c r="T2" s="5" t="s">
        <v>3</v>
      </c>
      <c r="U2" s="5"/>
      <c r="V2" s="5"/>
      <c r="W2" s="5" t="s">
        <v>4</v>
      </c>
      <c r="X2" s="5"/>
      <c r="Y2" s="5"/>
      <c r="Z2" s="5" t="s">
        <v>5</v>
      </c>
      <c r="AA2" s="5"/>
      <c r="AB2" s="5"/>
    </row>
    <row r="3" spans="1:28" ht="12.75" customHeight="1" x14ac:dyDescent="0.2">
      <c r="A3" s="6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2"/>
      <c r="O3" s="2"/>
      <c r="P3" s="2"/>
      <c r="Q3" s="2"/>
      <c r="R3" s="4" t="s">
        <v>6</v>
      </c>
      <c r="S3" s="2"/>
      <c r="T3" s="5" t="s">
        <v>7</v>
      </c>
      <c r="U3" s="5" t="s">
        <v>8</v>
      </c>
      <c r="V3" s="5" t="s">
        <v>9</v>
      </c>
      <c r="W3" s="5" t="s">
        <v>7</v>
      </c>
      <c r="X3" s="5" t="s">
        <v>8</v>
      </c>
      <c r="Y3" s="5" t="s">
        <v>9</v>
      </c>
      <c r="Z3" s="5" t="s">
        <v>7</v>
      </c>
      <c r="AA3" s="5" t="s">
        <v>8</v>
      </c>
      <c r="AB3" s="5" t="s">
        <v>9</v>
      </c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2"/>
      <c r="O4" s="2"/>
      <c r="P4" s="2"/>
      <c r="Q4" s="2"/>
      <c r="R4" s="2"/>
      <c r="S4" s="2"/>
      <c r="T4" s="7" t="s">
        <v>10</v>
      </c>
      <c r="U4" s="7" t="s">
        <v>11</v>
      </c>
      <c r="V4" s="7" t="s">
        <v>12</v>
      </c>
      <c r="W4" s="7" t="s">
        <v>13</v>
      </c>
      <c r="X4" s="7" t="s">
        <v>14</v>
      </c>
      <c r="Y4" s="7" t="s">
        <v>15</v>
      </c>
      <c r="Z4" s="7" t="s">
        <v>16</v>
      </c>
      <c r="AA4" s="7" t="s">
        <v>17</v>
      </c>
      <c r="AB4" s="7" t="s">
        <v>18</v>
      </c>
    </row>
    <row r="5" spans="1:28" ht="12.75" customHeight="1" x14ac:dyDescent="0.2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2"/>
      <c r="O5" s="2"/>
      <c r="P5" s="2"/>
      <c r="Q5" s="2"/>
      <c r="R5" s="3" t="s">
        <v>19</v>
      </c>
      <c r="S5" s="8" t="s">
        <v>20</v>
      </c>
      <c r="T5" s="9">
        <v>35</v>
      </c>
      <c r="U5" s="9">
        <v>30</v>
      </c>
      <c r="V5" s="9">
        <v>15</v>
      </c>
      <c r="W5" s="9">
        <v>40</v>
      </c>
      <c r="X5" s="9">
        <v>35</v>
      </c>
      <c r="Y5" s="9">
        <v>15</v>
      </c>
      <c r="Z5" s="9">
        <v>40</v>
      </c>
      <c r="AA5" s="9">
        <v>35</v>
      </c>
      <c r="AB5" s="9">
        <v>15</v>
      </c>
    </row>
    <row r="6" spans="1:28" ht="15.75" customHeight="1" x14ac:dyDescent="0.25">
      <c r="A6" s="80" t="s">
        <v>21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2"/>
      <c r="O6" s="2"/>
      <c r="P6" s="2"/>
      <c r="Q6" s="2"/>
      <c r="R6" s="3" t="s">
        <v>22</v>
      </c>
      <c r="S6" s="8" t="s">
        <v>23</v>
      </c>
      <c r="T6" s="9">
        <v>45</v>
      </c>
      <c r="U6" s="9">
        <v>40</v>
      </c>
      <c r="V6" s="9">
        <v>20</v>
      </c>
      <c r="W6" s="9">
        <v>50</v>
      </c>
      <c r="X6" s="9">
        <v>45</v>
      </c>
      <c r="Y6" s="9">
        <v>20</v>
      </c>
      <c r="Z6" s="9">
        <v>50</v>
      </c>
      <c r="AA6" s="9">
        <v>45</v>
      </c>
      <c r="AB6" s="9">
        <v>20</v>
      </c>
    </row>
    <row r="7" spans="1:28" ht="15.75" customHeight="1" x14ac:dyDescent="0.25">
      <c r="A7" s="82" t="s">
        <v>24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2"/>
      <c r="O8" s="2"/>
      <c r="P8" s="2"/>
      <c r="Q8" s="2"/>
      <c r="R8" s="3" t="s">
        <v>26</v>
      </c>
      <c r="S8" s="2"/>
      <c r="T8" s="12">
        <v>34</v>
      </c>
      <c r="U8" s="2"/>
      <c r="V8" s="2"/>
      <c r="W8" s="2"/>
      <c r="X8" s="2"/>
      <c r="Y8" s="2"/>
      <c r="Z8" s="2"/>
      <c r="AA8" s="2"/>
      <c r="AB8" s="2"/>
    </row>
    <row r="9" spans="1:28" ht="15.75" customHeight="1" x14ac:dyDescent="0.25">
      <c r="A9" s="83"/>
      <c r="B9" s="81"/>
      <c r="C9" s="81"/>
      <c r="D9" s="81"/>
      <c r="E9" s="81"/>
      <c r="F9" s="81"/>
      <c r="G9" s="81"/>
      <c r="H9" s="81"/>
      <c r="I9" s="13"/>
      <c r="J9" s="13"/>
      <c r="K9" s="14"/>
      <c r="L9" s="14"/>
      <c r="M9" s="1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" customHeight="1" x14ac:dyDescent="0.25">
      <c r="A10" s="83" t="s">
        <v>27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2.75" customHeight="1" x14ac:dyDescent="0.25">
      <c r="A11" s="13" t="s">
        <v>28</v>
      </c>
      <c r="B11" s="13"/>
      <c r="C11" s="13"/>
      <c r="D11" s="13"/>
      <c r="E11" s="15" t="s">
        <v>79</v>
      </c>
      <c r="F11" s="13"/>
      <c r="G11" s="13"/>
      <c r="H11" s="13"/>
      <c r="I11" s="13"/>
      <c r="J11" s="13"/>
      <c r="K11" s="13"/>
      <c r="L11" s="13"/>
      <c r="M11" s="13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" customHeight="1" x14ac:dyDescent="0.25">
      <c r="A12" s="87" t="s">
        <v>29</v>
      </c>
      <c r="B12" s="88"/>
      <c r="C12" s="88"/>
      <c r="D12" s="88"/>
      <c r="E12" s="88"/>
      <c r="F12" s="16" t="s">
        <v>30</v>
      </c>
      <c r="G12" s="17" t="s">
        <v>31</v>
      </c>
      <c r="H12" s="17" t="s">
        <v>32</v>
      </c>
      <c r="I12" s="84" t="s">
        <v>33</v>
      </c>
      <c r="J12" s="85"/>
      <c r="K12" s="85"/>
      <c r="L12" s="85"/>
      <c r="M12" s="86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12.75" customHeight="1" x14ac:dyDescent="0.25">
      <c r="A13" s="84" t="s">
        <v>34</v>
      </c>
      <c r="B13" s="85"/>
      <c r="C13" s="85"/>
      <c r="D13" s="85"/>
      <c r="E13" s="86"/>
      <c r="F13" s="19"/>
      <c r="G13" s="20" t="s">
        <v>35</v>
      </c>
      <c r="H13" s="21" t="s">
        <v>36</v>
      </c>
      <c r="I13" s="84" t="s">
        <v>34</v>
      </c>
      <c r="J13" s="85"/>
      <c r="K13" s="85"/>
      <c r="L13" s="85"/>
      <c r="M13" s="86"/>
      <c r="N13" s="18"/>
      <c r="O13" s="18"/>
      <c r="P13" s="18"/>
      <c r="Q13" s="18"/>
      <c r="R13" s="18" t="s">
        <v>37</v>
      </c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8" ht="12.75" customHeight="1" x14ac:dyDescent="0.25">
      <c r="A14" s="22" t="s">
        <v>38</v>
      </c>
      <c r="B14" s="23" t="s">
        <v>39</v>
      </c>
      <c r="C14" s="23" t="s">
        <v>40</v>
      </c>
      <c r="D14" s="23" t="s">
        <v>41</v>
      </c>
      <c r="E14" s="23" t="s">
        <v>42</v>
      </c>
      <c r="F14" s="24"/>
      <c r="G14" s="24"/>
      <c r="H14" s="23"/>
      <c r="I14" s="23" t="s">
        <v>38</v>
      </c>
      <c r="J14" s="23" t="s">
        <v>39</v>
      </c>
      <c r="K14" s="23" t="s">
        <v>40</v>
      </c>
      <c r="L14" s="23" t="s">
        <v>41</v>
      </c>
      <c r="M14" s="25" t="s">
        <v>42</v>
      </c>
      <c r="N14" s="18"/>
      <c r="O14" s="18" t="s">
        <v>43</v>
      </c>
      <c r="P14" s="18" t="s">
        <v>6</v>
      </c>
      <c r="Q14" s="18" t="s">
        <v>2</v>
      </c>
      <c r="R14" s="26" t="s">
        <v>44</v>
      </c>
      <c r="S14" s="26" t="s">
        <v>45</v>
      </c>
      <c r="T14" s="18"/>
      <c r="U14" s="18"/>
      <c r="V14" s="18"/>
      <c r="W14" s="18"/>
      <c r="X14" s="18"/>
      <c r="Y14" s="18"/>
      <c r="Z14" s="18"/>
      <c r="AA14" s="18"/>
      <c r="AB14" s="18"/>
    </row>
    <row r="15" spans="1:28" ht="12.75" customHeight="1" x14ac:dyDescent="0.25">
      <c r="A15" s="27" t="s">
        <v>23</v>
      </c>
      <c r="B15" s="28" t="s">
        <v>23</v>
      </c>
      <c r="C15" s="28" t="s">
        <v>23</v>
      </c>
      <c r="D15" s="28" t="s">
        <v>23</v>
      </c>
      <c r="E15" s="28" t="s">
        <v>23</v>
      </c>
      <c r="F15" s="29"/>
      <c r="G15" s="29"/>
      <c r="H15" s="30"/>
      <c r="I15" s="28" t="s">
        <v>23</v>
      </c>
      <c r="J15" s="28" t="s">
        <v>23</v>
      </c>
      <c r="K15" s="28" t="s">
        <v>23</v>
      </c>
      <c r="L15" s="28" t="s">
        <v>23</v>
      </c>
      <c r="M15" s="31" t="s">
        <v>23</v>
      </c>
      <c r="N15" s="18"/>
      <c r="O15" s="18"/>
      <c r="P15" s="18"/>
      <c r="Q15" s="18"/>
      <c r="R15" s="26" t="s">
        <v>23</v>
      </c>
      <c r="S15" s="26" t="s">
        <v>20</v>
      </c>
      <c r="T15" s="18"/>
      <c r="U15" s="18"/>
      <c r="V15" s="18"/>
      <c r="W15" s="18"/>
      <c r="X15" s="18"/>
      <c r="Y15" s="18"/>
      <c r="Z15" s="18"/>
      <c r="AA15" s="18"/>
      <c r="AB15" s="18"/>
    </row>
    <row r="16" spans="1:28" ht="13.5" customHeight="1" x14ac:dyDescent="0.2">
      <c r="A16" s="32" t="s">
        <v>67</v>
      </c>
      <c r="B16" s="33">
        <v>0.77777777777777779</v>
      </c>
      <c r="C16" s="33" t="s">
        <v>68</v>
      </c>
      <c r="D16" s="33" t="s">
        <v>69</v>
      </c>
      <c r="E16" s="33" t="s">
        <v>70</v>
      </c>
      <c r="F16" s="34">
        <v>0</v>
      </c>
      <c r="G16" s="34">
        <v>0</v>
      </c>
      <c r="H16" s="35" t="s">
        <v>46</v>
      </c>
      <c r="I16" s="36">
        <f t="shared" ref="I16:M16" si="0">I17+TIME(0,0,(3600*($O17-$O16)/(INDEX($T$5:$AB$6,MATCH(I$15,$S$5:$S$6,0),MATCH(CONCATENATE($P17,$Q17),$T$4:$AB$4,0)))+$T$8))</f>
        <v>0.254849537037037</v>
      </c>
      <c r="J16" s="36">
        <f t="shared" si="0"/>
        <v>0.31040509259259264</v>
      </c>
      <c r="K16" s="36">
        <f t="shared" si="0"/>
        <v>0.48401620370370374</v>
      </c>
      <c r="L16" s="36">
        <f t="shared" si="0"/>
        <v>0.6402662037037038</v>
      </c>
      <c r="M16" s="37">
        <f t="shared" si="0"/>
        <v>0.52568287037037043</v>
      </c>
      <c r="N16" s="2"/>
      <c r="O16" s="6">
        <v>0</v>
      </c>
      <c r="P16" s="38"/>
      <c r="Q16" s="39"/>
      <c r="R16" s="40"/>
      <c r="S16" s="2"/>
      <c r="T16" s="2"/>
      <c r="U16" s="2"/>
      <c r="V16" s="2"/>
      <c r="W16" s="2"/>
      <c r="X16" s="41"/>
      <c r="Y16" s="41"/>
      <c r="Z16" s="41"/>
      <c r="AA16" s="2"/>
      <c r="AB16" s="2"/>
    </row>
    <row r="17" spans="1:28" ht="13.5" customHeight="1" x14ac:dyDescent="0.2">
      <c r="A17" s="42">
        <f t="shared" ref="A17:E17" si="1">A16+TIME(0,0,(3600*($O17-$O16)/(INDEX($T$5:$AB$6,MATCH(A$15,$S$5:$S$6,0),MATCH(CONCATENATE($P17,$Q17),$T$4:$AB$4,0)))+$T$8))</f>
        <v>0.38414351851851852</v>
      </c>
      <c r="B17" s="43">
        <f t="shared" si="1"/>
        <v>0.78692129629629626</v>
      </c>
      <c r="C17" s="43">
        <f t="shared" si="1"/>
        <v>0.33206018518518521</v>
      </c>
      <c r="D17" s="43">
        <f t="shared" si="1"/>
        <v>0.5195601851851851</v>
      </c>
      <c r="E17" s="43">
        <f t="shared" si="1"/>
        <v>0.5508101851851851</v>
      </c>
      <c r="F17" s="44">
        <v>10.5</v>
      </c>
      <c r="G17" s="45">
        <v>1</v>
      </c>
      <c r="H17" s="46" t="s">
        <v>47</v>
      </c>
      <c r="I17" s="43">
        <f t="shared" ref="I17:M17" si="2">I18+TIME(0,0,(3600*($O18-$O17)/(INDEX($T$5:$AB$6,MATCH(I$15,$S$5:$S$6,0),MATCH(CONCATENATE($P18,$Q18),$T$4:$AB$4,0)))+$T$8))</f>
        <v>0.2457060185185185</v>
      </c>
      <c r="J17" s="43">
        <f t="shared" si="2"/>
        <v>0.30126157407407411</v>
      </c>
      <c r="K17" s="43">
        <f t="shared" si="2"/>
        <v>0.47487268518518522</v>
      </c>
      <c r="L17" s="43">
        <f t="shared" si="2"/>
        <v>0.63112268518518533</v>
      </c>
      <c r="M17" s="47">
        <f t="shared" si="2"/>
        <v>0.51653935185185196</v>
      </c>
      <c r="N17" s="2"/>
      <c r="O17" s="2">
        <f t="shared" ref="O17:O29" si="3">O16+F17</f>
        <v>10.5</v>
      </c>
      <c r="P17" s="48">
        <v>1</v>
      </c>
      <c r="Q17" s="49" t="s">
        <v>48</v>
      </c>
      <c r="R17" s="50">
        <f t="shared" ref="R17:S17" si="4">TIME(0,0,(3600*($O17-$O16)/(INDEX($T$5:$AB$6,MATCH(R$15,$S$5:$S$6,0),MATCH((CONCATENATE($P17,$Q17)),$T$4:$AB$4,0)))))</f>
        <v>8.7499999999999991E-3</v>
      </c>
      <c r="S17" s="50">
        <f t="shared" si="4"/>
        <v>1.0937500000000001E-2</v>
      </c>
      <c r="T17" s="1"/>
      <c r="U17" s="51"/>
      <c r="V17" s="1"/>
      <c r="W17" s="1"/>
      <c r="X17" s="41"/>
      <c r="Y17" s="41"/>
      <c r="Z17" s="41"/>
      <c r="AA17" s="2"/>
      <c r="AB17" s="2"/>
    </row>
    <row r="18" spans="1:28" ht="13.5" customHeight="1" x14ac:dyDescent="0.2">
      <c r="A18" s="42">
        <f t="shared" ref="A18:E18" si="5">A17+TIME(0,0,(3600*($O18-$O17)/(INDEX($T$5:$AB$6,MATCH(A$15,$S$5:$S$6,0),MATCH(CONCATENATE($P18,$Q18),$T$4:$AB$4,0)))+$T$8))</f>
        <v>0.38553240740740741</v>
      </c>
      <c r="B18" s="43">
        <f t="shared" si="5"/>
        <v>0.78831018518518514</v>
      </c>
      <c r="C18" s="43">
        <f t="shared" si="5"/>
        <v>0.33344907407407409</v>
      </c>
      <c r="D18" s="43">
        <f t="shared" si="5"/>
        <v>0.52094907407407398</v>
      </c>
      <c r="E18" s="43">
        <f t="shared" si="5"/>
        <v>0.55219907407407398</v>
      </c>
      <c r="F18" s="44">
        <v>1.2</v>
      </c>
      <c r="G18" s="45">
        <v>2</v>
      </c>
      <c r="H18" s="52" t="s">
        <v>49</v>
      </c>
      <c r="I18" s="43">
        <f t="shared" ref="I18:M18" si="6">I19+TIME(0,0,(3600*($O19-$O18)/(INDEX($T$5:$AB$6,MATCH(I$15,$S$5:$S$6,0),MATCH(CONCATENATE($P19,$Q19),$T$4:$AB$4,0)))+$T$8))</f>
        <v>0.24431712962962962</v>
      </c>
      <c r="J18" s="43">
        <f t="shared" si="6"/>
        <v>0.29987268518518523</v>
      </c>
      <c r="K18" s="43">
        <f t="shared" si="6"/>
        <v>0.47348379629629633</v>
      </c>
      <c r="L18" s="43">
        <f t="shared" si="6"/>
        <v>0.62973379629629644</v>
      </c>
      <c r="M18" s="47">
        <f t="shared" si="6"/>
        <v>0.51515046296296307</v>
      </c>
      <c r="N18" s="2"/>
      <c r="O18" s="2">
        <f t="shared" si="3"/>
        <v>11.7</v>
      </c>
      <c r="P18" s="48">
        <v>1</v>
      </c>
      <c r="Q18" s="49" t="s">
        <v>48</v>
      </c>
      <c r="R18" s="50">
        <f t="shared" ref="R18:S18" si="7">TIME(0,0,(3600*($O18-$O17)/(INDEX($T$5:$AB$6,MATCH(R$15,$S$5:$S$6,0),MATCH((CONCATENATE($P18,$Q18)),$T$4:$AB$4,0)))))</f>
        <v>9.9537037037037042E-4</v>
      </c>
      <c r="S18" s="50">
        <f t="shared" si="7"/>
        <v>1.25E-3</v>
      </c>
      <c r="T18" s="1"/>
      <c r="U18" s="51"/>
      <c r="V18" s="1"/>
      <c r="W18" s="1"/>
      <c r="X18" s="41"/>
      <c r="Y18" s="41"/>
      <c r="Z18" s="41"/>
      <c r="AA18" s="2"/>
      <c r="AB18" s="2"/>
    </row>
    <row r="19" spans="1:28" ht="13.5" customHeight="1" x14ac:dyDescent="0.2">
      <c r="A19" s="42">
        <f t="shared" ref="A19:E19" si="8">A18+TIME(0,0,(3600*($O19-$O18)/(INDEX($T$5:$AB$6,MATCH(A$15,$S$5:$S$6,0),MATCH(CONCATENATE($P19,$Q19),$T$4:$AB$4,0)))+$T$8))</f>
        <v>0.3868402777777778</v>
      </c>
      <c r="B19" s="43">
        <f t="shared" si="8"/>
        <v>0.78961805555555553</v>
      </c>
      <c r="C19" s="43">
        <f t="shared" si="8"/>
        <v>0.33475694444444448</v>
      </c>
      <c r="D19" s="43">
        <f t="shared" si="8"/>
        <v>0.52225694444444437</v>
      </c>
      <c r="E19" s="43">
        <f t="shared" si="8"/>
        <v>0.55350694444444437</v>
      </c>
      <c r="F19" s="44">
        <v>1.1000000000000001</v>
      </c>
      <c r="G19" s="45">
        <v>3</v>
      </c>
      <c r="H19" s="52" t="s">
        <v>50</v>
      </c>
      <c r="I19" s="43">
        <f t="shared" ref="I19:M19" si="9">I20+TIME(0,0,(3600*($O20-$O19)/(INDEX($T$5:$AB$6,MATCH(I$15,$S$5:$S$6,0),MATCH(CONCATENATE($P20,$Q20),$T$4:$AB$4,0)))+$T$8))</f>
        <v>0.24300925925925926</v>
      </c>
      <c r="J19" s="43">
        <f t="shared" si="9"/>
        <v>0.29856481481481484</v>
      </c>
      <c r="K19" s="43">
        <f t="shared" si="9"/>
        <v>0.47217592592592594</v>
      </c>
      <c r="L19" s="43">
        <f t="shared" si="9"/>
        <v>0.62842592592592605</v>
      </c>
      <c r="M19" s="47">
        <f t="shared" si="9"/>
        <v>0.51384259259259268</v>
      </c>
      <c r="N19" s="2"/>
      <c r="O19" s="2">
        <f t="shared" si="3"/>
        <v>12.799999999999999</v>
      </c>
      <c r="P19" s="48">
        <v>1</v>
      </c>
      <c r="Q19" s="49" t="s">
        <v>48</v>
      </c>
      <c r="R19" s="50">
        <f t="shared" ref="R19:S19" si="10">TIME(0,0,(3600*($O19-$O18)/(INDEX($T$5:$AB$6,MATCH(R$15,$S$5:$S$6,0),MATCH((CONCATENATE($P19,$Q19)),$T$4:$AB$4,0)))))</f>
        <v>9.1435185185185185E-4</v>
      </c>
      <c r="S19" s="50">
        <f t="shared" si="10"/>
        <v>1.1458333333333333E-3</v>
      </c>
      <c r="T19" s="1"/>
      <c r="U19" s="51"/>
      <c r="V19" s="1"/>
      <c r="W19" s="1"/>
      <c r="X19" s="41"/>
      <c r="Y19" s="41"/>
      <c r="Z19" s="41"/>
      <c r="AA19" s="2"/>
      <c r="AB19" s="2"/>
    </row>
    <row r="20" spans="1:28" ht="13.5" customHeight="1" x14ac:dyDescent="0.2">
      <c r="A20" s="42">
        <f t="shared" ref="A20:E20" si="11">A19+TIME(0,0,(3600*($O20-$O19)/(INDEX($T$5:$AB$6,MATCH(A$15,$S$5:$S$6,0),MATCH(CONCATENATE($P20,$Q20),$T$4:$AB$4,0)))+$T$8))</f>
        <v>0.3926041666666667</v>
      </c>
      <c r="B20" s="43">
        <f t="shared" si="11"/>
        <v>0.79538194444444443</v>
      </c>
      <c r="C20" s="43">
        <f t="shared" si="11"/>
        <v>0.34052083333333338</v>
      </c>
      <c r="D20" s="43">
        <f t="shared" si="11"/>
        <v>0.52802083333333327</v>
      </c>
      <c r="E20" s="43">
        <f t="shared" si="11"/>
        <v>0.55927083333333327</v>
      </c>
      <c r="F20" s="44">
        <v>5.8</v>
      </c>
      <c r="G20" s="45">
        <v>4</v>
      </c>
      <c r="H20" s="52" t="s">
        <v>51</v>
      </c>
      <c r="I20" s="43">
        <f t="shared" ref="I20:M20" si="12">I21+TIME(0,0,(3600*($O21-$O20)/(INDEX($T$5:$AB$6,MATCH(I$15,$S$5:$S$6,0),MATCH(CONCATENATE($P21,$Q21),$T$4:$AB$4,0)))+$T$8))</f>
        <v>0.23724537037037036</v>
      </c>
      <c r="J20" s="43">
        <f t="shared" si="12"/>
        <v>0.29280092592592594</v>
      </c>
      <c r="K20" s="43">
        <f t="shared" si="12"/>
        <v>0.46641203703703704</v>
      </c>
      <c r="L20" s="43">
        <f t="shared" si="12"/>
        <v>0.62266203703703715</v>
      </c>
      <c r="M20" s="47">
        <f t="shared" si="12"/>
        <v>0.50807870370370378</v>
      </c>
      <c r="N20" s="2"/>
      <c r="O20" s="2">
        <f t="shared" si="3"/>
        <v>18.599999999999998</v>
      </c>
      <c r="P20" s="48">
        <v>2</v>
      </c>
      <c r="Q20" s="49" t="s">
        <v>48</v>
      </c>
      <c r="R20" s="50">
        <f t="shared" ref="R20:S20" si="13">TIME(0,0,(3600*($O20-$O19)/(INDEX($T$5:$AB$6,MATCH(R$15,$S$5:$S$6,0),MATCH((CONCATENATE($P20,$Q20)),$T$4:$AB$4,0)))))</f>
        <v>5.37037037037037E-3</v>
      </c>
      <c r="S20" s="50">
        <f t="shared" si="13"/>
        <v>6.8981481481481489E-3</v>
      </c>
      <c r="T20" s="1"/>
      <c r="U20" s="51"/>
      <c r="V20" s="1"/>
      <c r="W20" s="1"/>
      <c r="X20" s="41"/>
      <c r="Y20" s="41"/>
      <c r="Z20" s="41"/>
      <c r="AA20" s="2"/>
      <c r="AB20" s="2"/>
    </row>
    <row r="21" spans="1:28" ht="13.5" customHeight="1" x14ac:dyDescent="0.2">
      <c r="A21" s="42">
        <f t="shared" ref="A21:E21" si="14">A20+TIME(0,0,(3600*($O21-$O20)/(INDEX($T$5:$AB$6,MATCH(A$15,$S$5:$S$6,0),MATCH(CONCATENATE($P21,$Q21),$T$4:$AB$4,0)))+$T$8))</f>
        <v>0.39357638888888891</v>
      </c>
      <c r="B21" s="43">
        <f t="shared" si="14"/>
        <v>0.7963541666666667</v>
      </c>
      <c r="C21" s="43">
        <f t="shared" si="14"/>
        <v>0.34149305555555559</v>
      </c>
      <c r="D21" s="43">
        <f t="shared" si="14"/>
        <v>0.52899305555555554</v>
      </c>
      <c r="E21" s="43">
        <f t="shared" si="14"/>
        <v>0.56024305555555554</v>
      </c>
      <c r="F21" s="44">
        <v>0.7</v>
      </c>
      <c r="G21" s="45">
        <v>5</v>
      </c>
      <c r="H21" s="52" t="s">
        <v>52</v>
      </c>
      <c r="I21" s="43">
        <f t="shared" ref="I21:M21" si="15">I22+TIME(0,0,(3600*($O22-$O21)/(INDEX($T$5:$AB$6,MATCH(I$15,$S$5:$S$6,0),MATCH(CONCATENATE($P22,$Q22),$T$4:$AB$4,0)))+$T$8))</f>
        <v>0.23627314814814812</v>
      </c>
      <c r="J21" s="43">
        <f t="shared" si="15"/>
        <v>0.29182870370370373</v>
      </c>
      <c r="K21" s="43">
        <f t="shared" si="15"/>
        <v>0.46543981481481483</v>
      </c>
      <c r="L21" s="43">
        <f t="shared" si="15"/>
        <v>0.62168981481481489</v>
      </c>
      <c r="M21" s="47">
        <f t="shared" si="15"/>
        <v>0.50710648148148152</v>
      </c>
      <c r="N21" s="2"/>
      <c r="O21" s="2">
        <f t="shared" si="3"/>
        <v>19.299999999999997</v>
      </c>
      <c r="P21" s="49" t="s">
        <v>53</v>
      </c>
      <c r="Q21" s="49" t="s">
        <v>48</v>
      </c>
      <c r="R21" s="50">
        <f t="shared" ref="R21:S21" si="16">TIME(0,0,(3600*($O21-$O20)/(INDEX($T$5:$AB$6,MATCH(R$15,$S$5:$S$6,0),MATCH((CONCATENATE($P21,$Q21)),$T$4:$AB$4,0)))))</f>
        <v>5.7870370370370378E-4</v>
      </c>
      <c r="S21" s="50">
        <f t="shared" si="16"/>
        <v>7.291666666666667E-4</v>
      </c>
      <c r="T21" s="1"/>
      <c r="U21" s="51"/>
      <c r="V21" s="1"/>
      <c r="W21" s="1"/>
      <c r="X21" s="41"/>
      <c r="Y21" s="41"/>
      <c r="Z21" s="41"/>
      <c r="AA21" s="2"/>
      <c r="AB21" s="2"/>
    </row>
    <row r="22" spans="1:28" ht="13.5" customHeight="1" x14ac:dyDescent="0.2">
      <c r="A22" s="42">
        <f t="shared" ref="A22:E22" si="17">A21+TIME(0,0,(3600*($O22-$O21)/(INDEX($T$5:$AB$6,MATCH(A$15,$S$5:$S$6,0),MATCH(CONCATENATE($P22,$Q22),$T$4:$AB$4,0)))+$T$8))</f>
        <v>0.39462962962962966</v>
      </c>
      <c r="B22" s="43">
        <f t="shared" si="17"/>
        <v>0.79740740740740745</v>
      </c>
      <c r="C22" s="43">
        <f t="shared" si="17"/>
        <v>0.34254629629629635</v>
      </c>
      <c r="D22" s="43">
        <f t="shared" si="17"/>
        <v>0.53004629629629629</v>
      </c>
      <c r="E22" s="43">
        <f t="shared" si="17"/>
        <v>0.56129629629629629</v>
      </c>
      <c r="F22" s="44">
        <v>0.8</v>
      </c>
      <c r="G22" s="45">
        <v>6</v>
      </c>
      <c r="H22" s="52" t="s">
        <v>54</v>
      </c>
      <c r="I22" s="43">
        <f t="shared" ref="I22:M22" si="18">I23+TIME(0,0,(3600*($O23-$O22)/(INDEX($T$5:$AB$6,MATCH(I$15,$S$5:$S$6,0),MATCH(CONCATENATE($P23,$Q23),$T$4:$AB$4,0)))+$T$8))</f>
        <v>0.23521990740740739</v>
      </c>
      <c r="J22" s="43">
        <f t="shared" si="18"/>
        <v>0.29077546296296297</v>
      </c>
      <c r="K22" s="43">
        <f t="shared" si="18"/>
        <v>0.46438657407407408</v>
      </c>
      <c r="L22" s="43">
        <f t="shared" si="18"/>
        <v>0.62063657407407413</v>
      </c>
      <c r="M22" s="47">
        <f t="shared" si="18"/>
        <v>0.50605324074074076</v>
      </c>
      <c r="N22" s="2"/>
      <c r="O22" s="2">
        <f t="shared" si="3"/>
        <v>20.099999999999998</v>
      </c>
      <c r="P22" s="49" t="s">
        <v>53</v>
      </c>
      <c r="Q22" s="49" t="s">
        <v>48</v>
      </c>
      <c r="R22" s="50">
        <f t="shared" ref="R22:S22" si="19">TIME(0,0,(3600*($O22-$O21)/(INDEX($T$5:$AB$6,MATCH(R$15,$S$5:$S$6,0),MATCH((CONCATENATE($P22,$Q22)),$T$4:$AB$4,0)))))</f>
        <v>6.5972222222222213E-4</v>
      </c>
      <c r="S22" s="50">
        <f t="shared" si="19"/>
        <v>8.3333333333333339E-4</v>
      </c>
      <c r="T22" s="1"/>
      <c r="U22" s="51"/>
      <c r="V22" s="1"/>
      <c r="W22" s="1"/>
      <c r="X22" s="41"/>
      <c r="Y22" s="41"/>
      <c r="Z22" s="41"/>
      <c r="AA22" s="2"/>
      <c r="AB22" s="2"/>
    </row>
    <row r="23" spans="1:28" ht="13.5" customHeight="1" x14ac:dyDescent="0.2">
      <c r="A23" s="42">
        <f t="shared" ref="A23:E23" si="20">A22+TIME(0,0,(3600*($O23-$O22)/(INDEX($T$5:$AB$6,MATCH(A$15,$S$5:$S$6,0),MATCH(CONCATENATE($P23,$Q23),$T$4:$AB$4,0)))+$T$8))</f>
        <v>0.40484953703703708</v>
      </c>
      <c r="B23" s="43">
        <f t="shared" si="20"/>
        <v>0.80762731481481487</v>
      </c>
      <c r="C23" s="43">
        <f t="shared" si="20"/>
        <v>0.35276620370370376</v>
      </c>
      <c r="D23" s="43">
        <f t="shared" si="20"/>
        <v>0.54026620370370371</v>
      </c>
      <c r="E23" s="43">
        <f t="shared" si="20"/>
        <v>0.57151620370370371</v>
      </c>
      <c r="F23" s="44">
        <v>11.8</v>
      </c>
      <c r="G23" s="45">
        <v>7</v>
      </c>
      <c r="H23" s="52" t="s">
        <v>55</v>
      </c>
      <c r="I23" s="43">
        <f t="shared" ref="I23:M23" si="21">I24+TIME(0,0,(3600*($O24-$O23)/(INDEX($T$5:$AB$6,MATCH(I$15,$S$5:$S$6,0),MATCH(CONCATENATE($P24,$Q24),$T$4:$AB$4,0)))+$T$8))</f>
        <v>0.22499999999999998</v>
      </c>
      <c r="J23" s="43">
        <f t="shared" si="21"/>
        <v>0.28055555555555556</v>
      </c>
      <c r="K23" s="43">
        <f t="shared" si="21"/>
        <v>0.45416666666666666</v>
      </c>
      <c r="L23" s="43">
        <f t="shared" si="21"/>
        <v>0.61041666666666672</v>
      </c>
      <c r="M23" s="47">
        <f t="shared" si="21"/>
        <v>0.49583333333333335</v>
      </c>
      <c r="N23" s="2"/>
      <c r="O23" s="2">
        <f t="shared" si="3"/>
        <v>31.9</v>
      </c>
      <c r="P23" s="49" t="s">
        <v>53</v>
      </c>
      <c r="Q23" s="49" t="s">
        <v>48</v>
      </c>
      <c r="R23" s="50">
        <f t="shared" ref="R23:S23" si="22">TIME(0,0,(3600*($O23-$O22)/(INDEX($T$5:$AB$6,MATCH(R$15,$S$5:$S$6,0),MATCH((CONCATENATE($P23,$Q23)),$T$4:$AB$4,0)))))</f>
        <v>9.8263888888888897E-3</v>
      </c>
      <c r="S23" s="50">
        <f t="shared" si="22"/>
        <v>1.2291666666666666E-2</v>
      </c>
      <c r="T23" s="1"/>
      <c r="U23" s="51"/>
      <c r="V23" s="1"/>
      <c r="W23" s="1"/>
      <c r="X23" s="41"/>
      <c r="Y23" s="41"/>
      <c r="Z23" s="41"/>
      <c r="AA23" s="2"/>
      <c r="AB23" s="2"/>
    </row>
    <row r="24" spans="1:28" ht="13.5" customHeight="1" x14ac:dyDescent="0.2">
      <c r="A24" s="42">
        <f t="shared" ref="A24:E24" si="23">A23+TIME(0,0,(3600*($O24-$O23)/(INDEX($T$5:$AB$6,MATCH(A$15,$S$5:$S$6,0),MATCH(CONCATENATE($P24,$Q24),$T$4:$AB$4,0)))+$T$8))</f>
        <v>0.406400462962963</v>
      </c>
      <c r="B24" s="43">
        <f t="shared" si="23"/>
        <v>0.80917824074074074</v>
      </c>
      <c r="C24" s="43">
        <f t="shared" si="23"/>
        <v>0.35431712962962969</v>
      </c>
      <c r="D24" s="43">
        <f t="shared" si="23"/>
        <v>0.54181712962962958</v>
      </c>
      <c r="E24" s="43">
        <f t="shared" si="23"/>
        <v>0.57306712962962958</v>
      </c>
      <c r="F24" s="44">
        <v>1.4</v>
      </c>
      <c r="G24" s="45">
        <v>8</v>
      </c>
      <c r="H24" s="52" t="s">
        <v>56</v>
      </c>
      <c r="I24" s="43">
        <f t="shared" ref="I24:M24" si="24">I25+TIME(0,0,(3600*($O25-$O24)/(INDEX($T$5:$AB$6,MATCH(I$15,$S$5:$S$6,0),MATCH(CONCATENATE($P25,$Q25),$T$4:$AB$4,0)))+$T$8))</f>
        <v>0.22344907407407405</v>
      </c>
      <c r="J24" s="43">
        <f t="shared" si="24"/>
        <v>0.27900462962962963</v>
      </c>
      <c r="K24" s="43">
        <f t="shared" si="24"/>
        <v>0.45261574074074074</v>
      </c>
      <c r="L24" s="43">
        <f t="shared" si="24"/>
        <v>0.60886574074074085</v>
      </c>
      <c r="M24" s="47">
        <f t="shared" si="24"/>
        <v>0.49428240740740742</v>
      </c>
      <c r="N24" s="2"/>
      <c r="O24" s="2">
        <f t="shared" si="3"/>
        <v>33.299999999999997</v>
      </c>
      <c r="P24" s="49" t="s">
        <v>53</v>
      </c>
      <c r="Q24" s="49" t="s">
        <v>48</v>
      </c>
      <c r="R24" s="50">
        <f t="shared" ref="R24:S24" si="25">TIME(0,0,(3600*($O24-$O23)/(INDEX($T$5:$AB$6,MATCH(R$15,$S$5:$S$6,0),MATCH((CONCATENATE($P24,$Q24)),$T$4:$AB$4,0)))))</f>
        <v>1.1574074074074076E-3</v>
      </c>
      <c r="S24" s="50">
        <f t="shared" si="25"/>
        <v>1.4583333333333334E-3</v>
      </c>
      <c r="T24" s="1"/>
      <c r="U24" s="51"/>
      <c r="V24" s="1"/>
      <c r="W24" s="1"/>
      <c r="X24" s="41"/>
      <c r="Y24" s="41"/>
      <c r="Z24" s="41"/>
      <c r="AA24" s="2"/>
      <c r="AB24" s="2"/>
    </row>
    <row r="25" spans="1:28" ht="13.5" customHeight="1" x14ac:dyDescent="0.2">
      <c r="A25" s="42">
        <f t="shared" ref="A25:E25" si="26">A24+TIME(0,0,(3600*($O25-$O24)/(INDEX($T$5:$AB$6,MATCH(A$15,$S$5:$S$6,0),MATCH(CONCATENATE($P25,$Q25),$T$4:$AB$4,0)))+$T$8))</f>
        <v>0.41062500000000002</v>
      </c>
      <c r="B25" s="43">
        <f t="shared" si="26"/>
        <v>0.81340277777777781</v>
      </c>
      <c r="C25" s="43">
        <f t="shared" si="26"/>
        <v>0.3585416666666667</v>
      </c>
      <c r="D25" s="43">
        <f t="shared" si="26"/>
        <v>0.54604166666666665</v>
      </c>
      <c r="E25" s="43">
        <f t="shared" si="26"/>
        <v>0.57729166666666665</v>
      </c>
      <c r="F25" s="44">
        <v>4.5999999999999996</v>
      </c>
      <c r="G25" s="45">
        <v>9</v>
      </c>
      <c r="H25" s="52" t="s">
        <v>57</v>
      </c>
      <c r="I25" s="43">
        <f t="shared" ref="I25:M25" si="27">I26+TIME(0,0,(3600*($O26-$O25)/(INDEX($T$5:$AB$6,MATCH(I$15,$S$5:$S$6,0),MATCH(CONCATENATE($P26,$Q26),$T$4:$AB$4,0)))+$T$8))</f>
        <v>0.21922453703703701</v>
      </c>
      <c r="J25" s="43">
        <f t="shared" si="27"/>
        <v>0.27478009259259262</v>
      </c>
      <c r="K25" s="43">
        <f t="shared" si="27"/>
        <v>0.44839120370370372</v>
      </c>
      <c r="L25" s="43">
        <f t="shared" si="27"/>
        <v>0.60464120370370378</v>
      </c>
      <c r="M25" s="47">
        <f t="shared" si="27"/>
        <v>0.49005787037037041</v>
      </c>
      <c r="N25" s="2"/>
      <c r="O25" s="2">
        <f t="shared" si="3"/>
        <v>37.9</v>
      </c>
      <c r="P25" s="49" t="s">
        <v>53</v>
      </c>
      <c r="Q25" s="49" t="s">
        <v>48</v>
      </c>
      <c r="R25" s="50">
        <f t="shared" ref="R25:S25" si="28">TIME(0,0,(3600*($O25-$O24)/(INDEX($T$5:$AB$6,MATCH(R$15,$S$5:$S$6,0),MATCH((CONCATENATE($P25,$Q25)),$T$4:$AB$4,0)))))</f>
        <v>3.8310185185185183E-3</v>
      </c>
      <c r="S25" s="50">
        <f t="shared" si="28"/>
        <v>4.7916666666666672E-3</v>
      </c>
      <c r="T25" s="1"/>
      <c r="U25" s="51"/>
      <c r="V25" s="1"/>
      <c r="W25" s="1"/>
      <c r="X25" s="41"/>
      <c r="Y25" s="41"/>
      <c r="Z25" s="41"/>
      <c r="AA25" s="2"/>
      <c r="AB25" s="2"/>
    </row>
    <row r="26" spans="1:28" ht="13.5" customHeight="1" x14ac:dyDescent="0.2">
      <c r="A26" s="42">
        <f t="shared" ref="A26:E26" si="29">A25+TIME(0,0,(3600*($O26-$O25)/(INDEX($T$5:$AB$6,MATCH(A$15,$S$5:$S$6,0),MATCH(CONCATENATE($P26,$Q26),$T$4:$AB$4,0)))+$T$8))</f>
        <v>0.41185185185185186</v>
      </c>
      <c r="B26" s="43">
        <f t="shared" si="29"/>
        <v>0.8146296296296297</v>
      </c>
      <c r="C26" s="43">
        <f t="shared" si="29"/>
        <v>0.35976851851851854</v>
      </c>
      <c r="D26" s="43">
        <f t="shared" si="29"/>
        <v>0.54726851851851854</v>
      </c>
      <c r="E26" s="43">
        <f t="shared" si="29"/>
        <v>0.57851851851851854</v>
      </c>
      <c r="F26" s="44">
        <v>1</v>
      </c>
      <c r="G26" s="45">
        <v>10</v>
      </c>
      <c r="H26" s="52" t="s">
        <v>58</v>
      </c>
      <c r="I26" s="43">
        <f t="shared" ref="I26:M26" si="30">I27+TIME(0,0,(3600*($O27-$O26)/(INDEX($T$5:$AB$6,MATCH(I$15,$S$5:$S$6,0),MATCH(CONCATENATE($P27,$Q27),$T$4:$AB$4,0)))+$T$8))</f>
        <v>0.21799768518518517</v>
      </c>
      <c r="J26" s="43">
        <f t="shared" si="30"/>
        <v>0.27355324074074078</v>
      </c>
      <c r="K26" s="43">
        <f t="shared" si="30"/>
        <v>0.44716435185185188</v>
      </c>
      <c r="L26" s="43">
        <f t="shared" si="30"/>
        <v>0.60341435185185188</v>
      </c>
      <c r="M26" s="47">
        <f t="shared" si="30"/>
        <v>0.48883101851851857</v>
      </c>
      <c r="N26" s="2"/>
      <c r="O26" s="2">
        <f t="shared" si="3"/>
        <v>38.9</v>
      </c>
      <c r="P26" s="49" t="s">
        <v>53</v>
      </c>
      <c r="Q26" s="49" t="s">
        <v>48</v>
      </c>
      <c r="R26" s="50">
        <f t="shared" ref="R26:S26" si="31">TIME(0,0,(3600*($O26-$O25)/(INDEX($T$5:$AB$6,MATCH(R$15,$S$5:$S$6,0),MATCH((CONCATENATE($P26,$Q26)),$T$4:$AB$4,0)))))</f>
        <v>8.3333333333333339E-4</v>
      </c>
      <c r="S26" s="50">
        <f t="shared" si="31"/>
        <v>1.0416666666666667E-3</v>
      </c>
      <c r="T26" s="1"/>
      <c r="U26" s="51"/>
      <c r="V26" s="1"/>
      <c r="W26" s="1"/>
      <c r="X26" s="41"/>
      <c r="Y26" s="41"/>
      <c r="Z26" s="41"/>
      <c r="AA26" s="2"/>
      <c r="AB26" s="2"/>
    </row>
    <row r="27" spans="1:28" ht="13.5" customHeight="1" x14ac:dyDescent="0.2">
      <c r="A27" s="42">
        <f t="shared" ref="A27:E27" si="32">A26+TIME(0,0,(3600*($O27-$O26)/(INDEX($T$5:$AB$6,MATCH(A$15,$S$5:$S$6,0),MATCH(CONCATENATE($P27,$Q27),$T$4:$AB$4,0)))+$T$8))</f>
        <v>0.41290509259259262</v>
      </c>
      <c r="B27" s="43">
        <f t="shared" si="32"/>
        <v>0.81568287037037046</v>
      </c>
      <c r="C27" s="43">
        <f t="shared" si="32"/>
        <v>0.3608217592592593</v>
      </c>
      <c r="D27" s="43">
        <f t="shared" si="32"/>
        <v>0.5483217592592593</v>
      </c>
      <c r="E27" s="43">
        <f t="shared" si="32"/>
        <v>0.5795717592592593</v>
      </c>
      <c r="F27" s="44">
        <v>0.8</v>
      </c>
      <c r="G27" s="45">
        <v>11</v>
      </c>
      <c r="H27" s="52" t="s">
        <v>59</v>
      </c>
      <c r="I27" s="43">
        <f t="shared" ref="I27:M27" si="33">I28+TIME(0,0,(3600*($O28-$O27)/(INDEX($T$5:$AB$6,MATCH(I$15,$S$5:$S$6,0),MATCH(CONCATENATE($P28,$Q28),$T$4:$AB$4,0)))+$T$8))</f>
        <v>0.21694444444444444</v>
      </c>
      <c r="J27" s="43">
        <f t="shared" si="33"/>
        <v>0.27250000000000002</v>
      </c>
      <c r="K27" s="43">
        <f t="shared" si="33"/>
        <v>0.44611111111111112</v>
      </c>
      <c r="L27" s="43">
        <f t="shared" si="33"/>
        <v>0.60236111111111112</v>
      </c>
      <c r="M27" s="47">
        <f t="shared" si="33"/>
        <v>0.48777777777777781</v>
      </c>
      <c r="N27" s="2"/>
      <c r="O27" s="2">
        <f t="shared" si="3"/>
        <v>39.699999999999996</v>
      </c>
      <c r="P27" s="49" t="s">
        <v>53</v>
      </c>
      <c r="Q27" s="49" t="s">
        <v>48</v>
      </c>
      <c r="R27" s="50">
        <f t="shared" ref="R27:S27" si="34">TIME(0,0,(3600*($O27-$O26)/(INDEX($T$5:$AB$6,MATCH(R$15,$S$5:$S$6,0),MATCH((CONCATENATE($P27,$Q27)),$T$4:$AB$4,0)))))</f>
        <v>6.5972222222222213E-4</v>
      </c>
      <c r="S27" s="50">
        <f t="shared" si="34"/>
        <v>8.3333333333333339E-4</v>
      </c>
      <c r="T27" s="1"/>
      <c r="U27" s="51"/>
      <c r="V27" s="1"/>
      <c r="W27" s="1"/>
      <c r="X27" s="41"/>
      <c r="Y27" s="41"/>
      <c r="Z27" s="41"/>
      <c r="AA27" s="2"/>
      <c r="AB27" s="2"/>
    </row>
    <row r="28" spans="1:28" ht="13.5" customHeight="1" x14ac:dyDescent="0.2">
      <c r="A28" s="42">
        <f t="shared" ref="A28:E28" si="35">A27+TIME(0,0,(3600*($O28-$O27)/(INDEX($T$5:$AB$6,MATCH(A$15,$S$5:$S$6,0),MATCH(CONCATENATE($P28,$Q28),$T$4:$AB$4,0)))+$T$8))</f>
        <v>0.41554398148148153</v>
      </c>
      <c r="B28" s="43">
        <f t="shared" si="35"/>
        <v>0.81832175925925932</v>
      </c>
      <c r="C28" s="43">
        <f t="shared" si="35"/>
        <v>0.36346064814814821</v>
      </c>
      <c r="D28" s="43">
        <f t="shared" si="35"/>
        <v>0.55096064814814816</v>
      </c>
      <c r="E28" s="43">
        <f t="shared" si="35"/>
        <v>0.58221064814814816</v>
      </c>
      <c r="F28" s="44">
        <v>2.7</v>
      </c>
      <c r="G28" s="45">
        <v>12</v>
      </c>
      <c r="H28" s="52" t="s">
        <v>60</v>
      </c>
      <c r="I28" s="43">
        <f t="shared" ref="I28:M28" si="36">I29+TIME(0,0,(3600*($O29-$O28)/(INDEX($T$5:$AB$6,MATCH(I$15,$S$5:$S$6,0),MATCH(CONCATENATE($P29,$Q29),$T$4:$AB$4,0)))+$T$8))</f>
        <v>0.21430555555555555</v>
      </c>
      <c r="J28" s="43">
        <f t="shared" si="36"/>
        <v>0.26986111111111111</v>
      </c>
      <c r="K28" s="43">
        <f t="shared" si="36"/>
        <v>0.44347222222222221</v>
      </c>
      <c r="L28" s="43">
        <f t="shared" si="36"/>
        <v>0.59972222222222227</v>
      </c>
      <c r="M28" s="47">
        <f t="shared" si="36"/>
        <v>0.4851388888888889</v>
      </c>
      <c r="N28" s="2"/>
      <c r="O28" s="2">
        <f t="shared" si="3"/>
        <v>42.4</v>
      </c>
      <c r="P28" s="49" t="s">
        <v>53</v>
      </c>
      <c r="Q28" s="49" t="s">
        <v>48</v>
      </c>
      <c r="R28" s="50">
        <f t="shared" ref="R28:S28" si="37">TIME(0,0,(3600*($O28-$O27)/(INDEX($T$5:$AB$6,MATCH(R$15,$S$5:$S$6,0),MATCH((CONCATENATE($P28,$Q28)),$T$4:$AB$4,0)))))</f>
        <v>2.2453703703703702E-3</v>
      </c>
      <c r="S28" s="50">
        <f t="shared" si="37"/>
        <v>2.8124999999999995E-3</v>
      </c>
      <c r="T28" s="1"/>
      <c r="U28" s="53"/>
      <c r="V28" s="54"/>
      <c r="W28" s="54"/>
      <c r="X28" s="41"/>
      <c r="Y28" s="41"/>
      <c r="Z28" s="41"/>
      <c r="AA28" s="2"/>
      <c r="AB28" s="2"/>
    </row>
    <row r="29" spans="1:28" ht="13.5" customHeight="1" x14ac:dyDescent="0.2">
      <c r="A29" s="42">
        <f t="shared" ref="A29:E29" si="38">A28+TIME(0,0,(3600*($O29-$O28)/(INDEX($T$5:$AB$6,MATCH(A$15,$S$5:$S$6,0),MATCH(CONCATENATE($P29,$Q29),$T$4:$AB$4,0)))+$T$8))</f>
        <v>0.42151620370370374</v>
      </c>
      <c r="B29" s="43">
        <f t="shared" si="38"/>
        <v>0.82429398148148159</v>
      </c>
      <c r="C29" s="43">
        <f t="shared" si="38"/>
        <v>0.36943287037037043</v>
      </c>
      <c r="D29" s="43">
        <f t="shared" si="38"/>
        <v>0.55693287037037043</v>
      </c>
      <c r="E29" s="43">
        <f t="shared" si="38"/>
        <v>0.58818287037037043</v>
      </c>
      <c r="F29" s="44">
        <v>6.7</v>
      </c>
      <c r="G29" s="45">
        <v>13</v>
      </c>
      <c r="H29" s="52" t="s">
        <v>61</v>
      </c>
      <c r="I29" s="55">
        <v>0.20833333333333334</v>
      </c>
      <c r="J29" s="55">
        <v>0.2638888888888889</v>
      </c>
      <c r="K29" s="55" t="s">
        <v>71</v>
      </c>
      <c r="L29" s="55" t="s">
        <v>72</v>
      </c>
      <c r="M29" s="56" t="s">
        <v>73</v>
      </c>
      <c r="N29" s="2"/>
      <c r="O29" s="2">
        <f t="shared" si="3"/>
        <v>49.1</v>
      </c>
      <c r="P29" s="49" t="s">
        <v>53</v>
      </c>
      <c r="Q29" s="49" t="s">
        <v>48</v>
      </c>
      <c r="R29" s="50">
        <f t="shared" ref="R29:S29" si="39">TIME(0,0,(3600*($O29-$O28)/(INDEX($T$5:$AB$6,MATCH(R$15,$S$5:$S$6,0),MATCH((CONCATENATE($P29,$Q29)),$T$4:$AB$4,0)))))</f>
        <v>5.5787037037037038E-3</v>
      </c>
      <c r="S29" s="50">
        <f t="shared" si="39"/>
        <v>6.9791666666666674E-3</v>
      </c>
      <c r="T29" s="1"/>
      <c r="U29" s="53"/>
      <c r="V29" s="54"/>
      <c r="W29" s="54"/>
      <c r="X29" s="41"/>
      <c r="Y29" s="41"/>
      <c r="Z29" s="41"/>
      <c r="AA29" s="2"/>
      <c r="AB29" s="2"/>
    </row>
    <row r="30" spans="1:28" ht="13.5" customHeight="1" x14ac:dyDescent="0.2">
      <c r="A30" s="57"/>
      <c r="B30" s="58"/>
      <c r="C30" s="58"/>
      <c r="D30" s="58"/>
      <c r="E30" s="58"/>
      <c r="F30" s="59"/>
      <c r="G30" s="59"/>
      <c r="H30" s="60"/>
      <c r="I30" s="58"/>
      <c r="J30" s="58"/>
      <c r="K30" s="58"/>
      <c r="L30" s="58"/>
      <c r="M30" s="61"/>
      <c r="N30" s="2"/>
      <c r="O30" s="2"/>
      <c r="P30" s="2"/>
      <c r="Q30" s="2"/>
      <c r="R30" s="62"/>
      <c r="S30" s="62"/>
      <c r="T30" s="1"/>
      <c r="U30" s="51"/>
      <c r="V30" s="1"/>
      <c r="W30" s="1"/>
      <c r="X30" s="2"/>
      <c r="Y30" s="2"/>
      <c r="Z30" s="2"/>
      <c r="AA30" s="2"/>
      <c r="AB30" s="2"/>
    </row>
    <row r="31" spans="1:28" ht="13.5" customHeight="1" x14ac:dyDescent="0.2">
      <c r="A31" s="63" t="s">
        <v>63</v>
      </c>
      <c r="B31" s="64" t="s">
        <v>62</v>
      </c>
      <c r="C31" s="64" t="s">
        <v>62</v>
      </c>
      <c r="D31" s="64" t="s">
        <v>62</v>
      </c>
      <c r="E31" s="64" t="s">
        <v>63</v>
      </c>
      <c r="F31" s="65"/>
      <c r="G31" s="65"/>
      <c r="H31" s="66"/>
      <c r="I31" s="67" t="s">
        <v>63</v>
      </c>
      <c r="J31" s="68" t="s">
        <v>62</v>
      </c>
      <c r="K31" s="68" t="s">
        <v>62</v>
      </c>
      <c r="L31" s="68" t="s">
        <v>62</v>
      </c>
      <c r="M31" s="69" t="s">
        <v>63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3.5" customHeight="1" x14ac:dyDescent="0.25">
      <c r="A33" s="87" t="s">
        <v>29</v>
      </c>
      <c r="B33" s="88"/>
      <c r="C33" s="88"/>
      <c r="D33" s="88"/>
      <c r="E33" s="88"/>
      <c r="F33" s="16" t="s">
        <v>30</v>
      </c>
      <c r="G33" s="17" t="s">
        <v>31</v>
      </c>
      <c r="H33" s="17" t="s">
        <v>32</v>
      </c>
      <c r="I33" s="84" t="s">
        <v>33</v>
      </c>
      <c r="J33" s="85"/>
      <c r="K33" s="85"/>
      <c r="L33" s="85"/>
      <c r="M33" s="86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3.5" customHeight="1" x14ac:dyDescent="0.25">
      <c r="A34" s="84" t="s">
        <v>34</v>
      </c>
      <c r="B34" s="85"/>
      <c r="C34" s="85"/>
      <c r="D34" s="85"/>
      <c r="E34" s="86"/>
      <c r="F34" s="19"/>
      <c r="G34" s="20" t="s">
        <v>35</v>
      </c>
      <c r="H34" s="21" t="s">
        <v>36</v>
      </c>
      <c r="I34" s="84" t="s">
        <v>34</v>
      </c>
      <c r="J34" s="85"/>
      <c r="K34" s="85"/>
      <c r="L34" s="85"/>
      <c r="M34" s="86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3.5" customHeight="1" x14ac:dyDescent="0.25">
      <c r="A35" s="70" t="s">
        <v>42</v>
      </c>
      <c r="B35" s="71" t="s">
        <v>64</v>
      </c>
      <c r="C35" s="71" t="s">
        <v>65</v>
      </c>
      <c r="D35" s="23"/>
      <c r="E35" s="23"/>
      <c r="F35" s="24"/>
      <c r="G35" s="24"/>
      <c r="H35" s="23"/>
      <c r="I35" s="71" t="s">
        <v>42</v>
      </c>
      <c r="J35" s="71" t="s">
        <v>64</v>
      </c>
      <c r="K35" s="71" t="s">
        <v>65</v>
      </c>
      <c r="L35" s="23"/>
      <c r="M35" s="25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3.5" customHeight="1" x14ac:dyDescent="0.25">
      <c r="A36" s="27" t="s">
        <v>23</v>
      </c>
      <c r="B36" s="28" t="s">
        <v>23</v>
      </c>
      <c r="C36" s="28" t="s">
        <v>23</v>
      </c>
      <c r="D36" s="28"/>
      <c r="E36" s="28"/>
      <c r="F36" s="29"/>
      <c r="G36" s="29"/>
      <c r="H36" s="30"/>
      <c r="I36" s="28" t="s">
        <v>23</v>
      </c>
      <c r="J36" s="28" t="s">
        <v>23</v>
      </c>
      <c r="K36" s="28" t="s">
        <v>23</v>
      </c>
      <c r="L36" s="28"/>
      <c r="M36" s="31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3.5" customHeight="1" x14ac:dyDescent="0.2">
      <c r="A37" s="32" t="s">
        <v>74</v>
      </c>
      <c r="B37" s="33" t="s">
        <v>75</v>
      </c>
      <c r="C37" s="33" t="s">
        <v>76</v>
      </c>
      <c r="D37" s="33"/>
      <c r="E37" s="33"/>
      <c r="F37" s="34">
        <v>0</v>
      </c>
      <c r="G37" s="34">
        <v>0</v>
      </c>
      <c r="H37" s="35" t="s">
        <v>46</v>
      </c>
      <c r="I37" s="36">
        <f t="shared" ref="I37:K37" si="40">I38+TIME(0,0,(3600*($O17-$O16)/(INDEX($T$5:$AB$6,MATCH(I$36,$S$5:$S$6,0),MATCH(CONCATENATE($P17,$Q17),$T$4:$AB$4,0)))+$T$8))</f>
        <v>0.66109953703703717</v>
      </c>
      <c r="J37" s="36">
        <f t="shared" si="40"/>
        <v>0.7652662037037038</v>
      </c>
      <c r="K37" s="36">
        <f t="shared" si="40"/>
        <v>0.81734953703703717</v>
      </c>
      <c r="L37" s="72"/>
      <c r="M37" s="7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3.5" customHeight="1" x14ac:dyDescent="0.2">
      <c r="A38" s="42">
        <f t="shared" ref="A38:C38" si="41">A37+TIME(0,0,(3600*($O17-$O16)/(INDEX($T$5:$AB$6,MATCH(A$36,$S$5:$S$6,0),MATCH(CONCATENATE($P17,$Q17),$T$4:$AB$4,0)))+$T$8))</f>
        <v>0.7070601851851851</v>
      </c>
      <c r="B38" s="43">
        <f t="shared" si="41"/>
        <v>0.6758101851851851</v>
      </c>
      <c r="C38" s="43">
        <f t="shared" si="41"/>
        <v>0.8633101851851851</v>
      </c>
      <c r="D38" s="58"/>
      <c r="E38" s="58"/>
      <c r="F38" s="44">
        <v>10.5</v>
      </c>
      <c r="G38" s="45">
        <v>1</v>
      </c>
      <c r="H38" s="46" t="s">
        <v>47</v>
      </c>
      <c r="I38" s="43">
        <f t="shared" ref="I38:K38" si="42">I39+TIME(0,0,(3600*($O18-$O17)/(INDEX($T$5:$AB$6,MATCH(I$36,$S$5:$S$6,0),MATCH(CONCATENATE($P18,$Q18),$T$4:$AB$4,0)))+$T$8))</f>
        <v>0.6519560185185187</v>
      </c>
      <c r="J38" s="43">
        <f t="shared" si="42"/>
        <v>0.75612268518518533</v>
      </c>
      <c r="K38" s="43">
        <f t="shared" si="42"/>
        <v>0.8082060185185187</v>
      </c>
      <c r="L38" s="58"/>
      <c r="M38" s="61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3.5" customHeight="1" x14ac:dyDescent="0.2">
      <c r="A39" s="42">
        <f t="shared" ref="A39:C39" si="43">A38+TIME(0,0,(3600*($O18-$O17)/(INDEX($T$5:$AB$6,MATCH(A$36,$S$5:$S$6,0),MATCH(CONCATENATE($P18,$Q18),$T$4:$AB$4,0)))+$T$8))</f>
        <v>0.70844907407407398</v>
      </c>
      <c r="B39" s="43">
        <f t="shared" si="43"/>
        <v>0.67719907407407398</v>
      </c>
      <c r="C39" s="43">
        <f t="shared" si="43"/>
        <v>0.86469907407407398</v>
      </c>
      <c r="D39" s="58"/>
      <c r="E39" s="58"/>
      <c r="F39" s="44">
        <v>1.2</v>
      </c>
      <c r="G39" s="45">
        <v>2</v>
      </c>
      <c r="H39" s="52" t="s">
        <v>49</v>
      </c>
      <c r="I39" s="43">
        <f t="shared" ref="I39:K39" si="44">I40+TIME(0,0,(3600*($O19-$O18)/(INDEX($T$5:$AB$6,MATCH(I$36,$S$5:$S$6,0),MATCH(CONCATENATE($P19,$Q19),$T$4:$AB$4,0)))+$T$8))</f>
        <v>0.65056712962962981</v>
      </c>
      <c r="J39" s="43">
        <f t="shared" si="44"/>
        <v>0.75473379629629644</v>
      </c>
      <c r="K39" s="43">
        <f t="shared" si="44"/>
        <v>0.80681712962962981</v>
      </c>
      <c r="L39" s="58"/>
      <c r="M39" s="6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3.5" customHeight="1" x14ac:dyDescent="0.2">
      <c r="A40" s="42">
        <f t="shared" ref="A40:C40" si="45">A39+TIME(0,0,(3600*($O19-$O18)/(INDEX($T$5:$AB$6,MATCH(A$36,$S$5:$S$6,0),MATCH(CONCATENATE($P19,$Q19),$T$4:$AB$4,0)))+$T$8))</f>
        <v>0.70975694444444437</v>
      </c>
      <c r="B40" s="43">
        <f t="shared" si="45"/>
        <v>0.67850694444444437</v>
      </c>
      <c r="C40" s="43">
        <f t="shared" si="45"/>
        <v>0.86600694444444437</v>
      </c>
      <c r="D40" s="58"/>
      <c r="E40" s="58"/>
      <c r="F40" s="44">
        <v>1.1000000000000001</v>
      </c>
      <c r="G40" s="45">
        <v>3</v>
      </c>
      <c r="H40" s="52" t="s">
        <v>50</v>
      </c>
      <c r="I40" s="43">
        <f t="shared" ref="I40:K40" si="46">I41+TIME(0,0,(3600*($O20-$O19)/(INDEX($T$5:$AB$6,MATCH(I$36,$S$5:$S$6,0),MATCH(CONCATENATE($P20,$Q20),$T$4:$AB$4,0)))+$T$8))</f>
        <v>0.64925925925925942</v>
      </c>
      <c r="J40" s="43">
        <f t="shared" si="46"/>
        <v>0.75342592592592605</v>
      </c>
      <c r="K40" s="43">
        <f t="shared" si="46"/>
        <v>0.80550925925925942</v>
      </c>
      <c r="L40" s="58"/>
      <c r="M40" s="61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3.5" customHeight="1" x14ac:dyDescent="0.2">
      <c r="A41" s="42">
        <f t="shared" ref="A41:C41" si="47">A40+TIME(0,0,(3600*($O20-$O19)/(INDEX($T$5:$AB$6,MATCH(A$36,$S$5:$S$6,0),MATCH(CONCATENATE($P20,$Q20),$T$4:$AB$4,0)))+$T$8))</f>
        <v>0.71552083333333327</v>
      </c>
      <c r="B41" s="43">
        <f t="shared" si="47"/>
        <v>0.68427083333333327</v>
      </c>
      <c r="C41" s="43">
        <f t="shared" si="47"/>
        <v>0.87177083333333327</v>
      </c>
      <c r="D41" s="58"/>
      <c r="E41" s="58"/>
      <c r="F41" s="44">
        <v>5.8</v>
      </c>
      <c r="G41" s="45">
        <v>4</v>
      </c>
      <c r="H41" s="52" t="s">
        <v>51</v>
      </c>
      <c r="I41" s="43">
        <f t="shared" ref="I41:K41" si="48">I42+TIME(0,0,(3600*($O21-$O20)/(INDEX($T$5:$AB$6,MATCH(I$36,$S$5:$S$6,0),MATCH(CONCATENATE($P21,$Q21),$T$4:$AB$4,0)))+$T$8))</f>
        <v>0.64349537037037052</v>
      </c>
      <c r="J41" s="43">
        <f t="shared" si="48"/>
        <v>0.74766203703703715</v>
      </c>
      <c r="K41" s="43">
        <f t="shared" si="48"/>
        <v>0.79974537037037052</v>
      </c>
      <c r="L41" s="58"/>
      <c r="M41" s="61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3.5" customHeight="1" x14ac:dyDescent="0.2">
      <c r="A42" s="42">
        <f t="shared" ref="A42:C42" si="49">A41+TIME(0,0,(3600*($O21-$O20)/(INDEX($T$5:$AB$6,MATCH(A$36,$S$5:$S$6,0),MATCH(CONCATENATE($P21,$Q21),$T$4:$AB$4,0)))+$T$8))</f>
        <v>0.71649305555555554</v>
      </c>
      <c r="B42" s="43">
        <f t="shared" si="49"/>
        <v>0.68524305555555554</v>
      </c>
      <c r="C42" s="43">
        <f t="shared" si="49"/>
        <v>0.87274305555555554</v>
      </c>
      <c r="D42" s="58"/>
      <c r="E42" s="58"/>
      <c r="F42" s="44">
        <v>0.7</v>
      </c>
      <c r="G42" s="45">
        <v>5</v>
      </c>
      <c r="H42" s="52" t="s">
        <v>52</v>
      </c>
      <c r="I42" s="43">
        <f t="shared" ref="I42:K42" si="50">I43+TIME(0,0,(3600*($O22-$O21)/(INDEX($T$5:$AB$6,MATCH(I$36,$S$5:$S$6,0),MATCH(CONCATENATE($P22,$Q22),$T$4:$AB$4,0)))+$T$8))</f>
        <v>0.64252314814814826</v>
      </c>
      <c r="J42" s="43">
        <f t="shared" si="50"/>
        <v>0.74668981481481489</v>
      </c>
      <c r="K42" s="43">
        <f t="shared" si="50"/>
        <v>0.79877314814814826</v>
      </c>
      <c r="L42" s="58"/>
      <c r="M42" s="61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3.5" customHeight="1" x14ac:dyDescent="0.2">
      <c r="A43" s="42">
        <f t="shared" ref="A43:C43" si="51">A42+TIME(0,0,(3600*($O22-$O21)/(INDEX($T$5:$AB$6,MATCH(A$36,$S$5:$S$6,0),MATCH(CONCATENATE($P22,$Q22),$T$4:$AB$4,0)))+$T$8))</f>
        <v>0.71754629629629629</v>
      </c>
      <c r="B43" s="43">
        <f t="shared" si="51"/>
        <v>0.68629629629629629</v>
      </c>
      <c r="C43" s="43">
        <f t="shared" si="51"/>
        <v>0.87379629629629629</v>
      </c>
      <c r="D43" s="58"/>
      <c r="E43" s="58"/>
      <c r="F43" s="44">
        <v>0.8</v>
      </c>
      <c r="G43" s="45">
        <v>6</v>
      </c>
      <c r="H43" s="52" t="s">
        <v>54</v>
      </c>
      <c r="I43" s="43">
        <f t="shared" ref="I43:K43" si="52">I44+TIME(0,0,(3600*($O23-$O22)/(INDEX($T$5:$AB$6,MATCH(I$36,$S$5:$S$6,0),MATCH(CONCATENATE($P23,$Q23),$T$4:$AB$4,0)))+$T$8))</f>
        <v>0.6414699074074075</v>
      </c>
      <c r="J43" s="43">
        <f t="shared" si="52"/>
        <v>0.74563657407407413</v>
      </c>
      <c r="K43" s="43">
        <f t="shared" si="52"/>
        <v>0.7977199074074075</v>
      </c>
      <c r="L43" s="58"/>
      <c r="M43" s="61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3.5" customHeight="1" x14ac:dyDescent="0.2">
      <c r="A44" s="42">
        <f t="shared" ref="A44:C44" si="53">A43+TIME(0,0,(3600*($O23-$O22)/(INDEX($T$5:$AB$6,MATCH(A$36,$S$5:$S$6,0),MATCH(CONCATENATE($P23,$Q23),$T$4:$AB$4,0)))+$T$8))</f>
        <v>0.72776620370370371</v>
      </c>
      <c r="B44" s="43">
        <f t="shared" si="53"/>
        <v>0.69651620370370371</v>
      </c>
      <c r="C44" s="43">
        <f t="shared" si="53"/>
        <v>0.88401620370370371</v>
      </c>
      <c r="D44" s="58"/>
      <c r="E44" s="58"/>
      <c r="F44" s="44">
        <v>11.8</v>
      </c>
      <c r="G44" s="45">
        <v>7</v>
      </c>
      <c r="H44" s="52" t="s">
        <v>55</v>
      </c>
      <c r="I44" s="43">
        <f t="shared" ref="I44:K44" si="54">I45+TIME(0,0,(3600*($O24-$O23)/(INDEX($T$5:$AB$6,MATCH(I$36,$S$5:$S$6,0),MATCH(CONCATENATE($P24,$Q24),$T$4:$AB$4,0)))+$T$8))</f>
        <v>0.63125000000000009</v>
      </c>
      <c r="J44" s="43">
        <f t="shared" si="54"/>
        <v>0.73541666666666672</v>
      </c>
      <c r="K44" s="43">
        <f t="shared" si="54"/>
        <v>0.78750000000000009</v>
      </c>
      <c r="L44" s="58"/>
      <c r="M44" s="61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3.5" customHeight="1" x14ac:dyDescent="0.2">
      <c r="A45" s="42">
        <f t="shared" ref="A45:C45" si="55">A44+TIME(0,0,(3600*($O24-$O23)/(INDEX($T$5:$AB$6,MATCH(A$36,$S$5:$S$6,0),MATCH(CONCATENATE($P24,$Q24),$T$4:$AB$4,0)))+$T$8))</f>
        <v>0.72931712962962958</v>
      </c>
      <c r="B45" s="43">
        <f t="shared" si="55"/>
        <v>0.69806712962962958</v>
      </c>
      <c r="C45" s="43">
        <f t="shared" si="55"/>
        <v>0.88556712962962958</v>
      </c>
      <c r="D45" s="58"/>
      <c r="E45" s="58"/>
      <c r="F45" s="44">
        <v>1.4</v>
      </c>
      <c r="G45" s="45">
        <v>8</v>
      </c>
      <c r="H45" s="52" t="s">
        <v>56</v>
      </c>
      <c r="I45" s="43">
        <f t="shared" ref="I45:K45" si="56">I46+TIME(0,0,(3600*($O25-$O24)/(INDEX($T$5:$AB$6,MATCH(I$36,$S$5:$S$6,0),MATCH(CONCATENATE($P25,$Q25),$T$4:$AB$4,0)))+$T$8))</f>
        <v>0.62969907407407422</v>
      </c>
      <c r="J45" s="43">
        <f t="shared" si="56"/>
        <v>0.73386574074074085</v>
      </c>
      <c r="K45" s="43">
        <f t="shared" si="56"/>
        <v>0.78594907407407422</v>
      </c>
      <c r="L45" s="58"/>
      <c r="M45" s="61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3.5" customHeight="1" x14ac:dyDescent="0.2">
      <c r="A46" s="42">
        <f t="shared" ref="A46:C46" si="57">A45+TIME(0,0,(3600*($O25-$O24)/(INDEX($T$5:$AB$6,MATCH(A$36,$S$5:$S$6,0),MATCH(CONCATENATE($P25,$Q25),$T$4:$AB$4,0)))+$T$8))</f>
        <v>0.73354166666666665</v>
      </c>
      <c r="B46" s="43">
        <f t="shared" si="57"/>
        <v>0.70229166666666665</v>
      </c>
      <c r="C46" s="43">
        <f t="shared" si="57"/>
        <v>0.88979166666666665</v>
      </c>
      <c r="D46" s="58"/>
      <c r="E46" s="58"/>
      <c r="F46" s="44">
        <v>4.5999999999999996</v>
      </c>
      <c r="G46" s="45">
        <v>9</v>
      </c>
      <c r="H46" s="52" t="s">
        <v>57</v>
      </c>
      <c r="I46" s="43">
        <f t="shared" ref="I46:K46" si="58">I47+TIME(0,0,(3600*($O26-$O25)/(INDEX($T$5:$AB$6,MATCH(I$36,$S$5:$S$6,0),MATCH(CONCATENATE($P26,$Q26),$T$4:$AB$4,0)))+$T$8))</f>
        <v>0.62547453703703715</v>
      </c>
      <c r="J46" s="43">
        <f t="shared" si="58"/>
        <v>0.72964120370370378</v>
      </c>
      <c r="K46" s="43">
        <f t="shared" si="58"/>
        <v>0.78172453703703715</v>
      </c>
      <c r="L46" s="58"/>
      <c r="M46" s="61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3.5" customHeight="1" x14ac:dyDescent="0.2">
      <c r="A47" s="42">
        <f t="shared" ref="A47:C47" si="59">A46+TIME(0,0,(3600*($O26-$O25)/(INDEX($T$5:$AB$6,MATCH(A$36,$S$5:$S$6,0),MATCH(CONCATENATE($P26,$Q26),$T$4:$AB$4,0)))+$T$8))</f>
        <v>0.73476851851851854</v>
      </c>
      <c r="B47" s="43">
        <f t="shared" si="59"/>
        <v>0.70351851851851854</v>
      </c>
      <c r="C47" s="43">
        <f t="shared" si="59"/>
        <v>0.89101851851851854</v>
      </c>
      <c r="D47" s="58"/>
      <c r="E47" s="58"/>
      <c r="F47" s="44">
        <v>1</v>
      </c>
      <c r="G47" s="45">
        <v>10</v>
      </c>
      <c r="H47" s="52" t="s">
        <v>58</v>
      </c>
      <c r="I47" s="43">
        <f t="shared" ref="I47:K47" si="60">I48+TIME(0,0,(3600*($O27-$O26)/(INDEX($T$5:$AB$6,MATCH(I$36,$S$5:$S$6,0),MATCH(CONCATENATE($P27,$Q27),$T$4:$AB$4,0)))+$T$8))</f>
        <v>0.62424768518518525</v>
      </c>
      <c r="J47" s="43">
        <f t="shared" si="60"/>
        <v>0.72841435185185188</v>
      </c>
      <c r="K47" s="43">
        <f t="shared" si="60"/>
        <v>0.78049768518518525</v>
      </c>
      <c r="L47" s="58"/>
      <c r="M47" s="61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3.5" customHeight="1" x14ac:dyDescent="0.2">
      <c r="A48" s="42">
        <f t="shared" ref="A48:C48" si="61">A47+TIME(0,0,(3600*($O27-$O26)/(INDEX($T$5:$AB$6,MATCH(A$36,$S$5:$S$6,0),MATCH(CONCATENATE($P27,$Q27),$T$4:$AB$4,0)))+$T$8))</f>
        <v>0.7358217592592593</v>
      </c>
      <c r="B48" s="43">
        <f t="shared" si="61"/>
        <v>0.7045717592592593</v>
      </c>
      <c r="C48" s="43">
        <f t="shared" si="61"/>
        <v>0.8920717592592593</v>
      </c>
      <c r="D48" s="58"/>
      <c r="E48" s="58"/>
      <c r="F48" s="44">
        <v>0.8</v>
      </c>
      <c r="G48" s="45">
        <v>11</v>
      </c>
      <c r="H48" s="52" t="s">
        <v>59</v>
      </c>
      <c r="I48" s="43">
        <f t="shared" ref="I48:K48" si="62">I49+TIME(0,0,(3600*($O28-$O27)/(INDEX($T$5:$AB$6,MATCH(I$36,$S$5:$S$6,0),MATCH(CONCATENATE($P28,$Q28),$T$4:$AB$4,0)))+$T$8))</f>
        <v>0.6231944444444445</v>
      </c>
      <c r="J48" s="43">
        <f t="shared" si="62"/>
        <v>0.72736111111111112</v>
      </c>
      <c r="K48" s="43">
        <f t="shared" si="62"/>
        <v>0.7794444444444445</v>
      </c>
      <c r="L48" s="58"/>
      <c r="M48" s="61"/>
      <c r="N48" s="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3.5" customHeight="1" x14ac:dyDescent="0.2">
      <c r="A49" s="42">
        <f t="shared" ref="A49:C49" si="63">A48+TIME(0,0,(3600*($O28-$O27)/(INDEX($T$5:$AB$6,MATCH(A$36,$S$5:$S$6,0),MATCH(CONCATENATE($P28,$Q28),$T$4:$AB$4,0)))+$T$8))</f>
        <v>0.73846064814814816</v>
      </c>
      <c r="B49" s="43">
        <f t="shared" si="63"/>
        <v>0.70721064814814816</v>
      </c>
      <c r="C49" s="43">
        <f t="shared" si="63"/>
        <v>0.89471064814814816</v>
      </c>
      <c r="D49" s="58"/>
      <c r="E49" s="58"/>
      <c r="F49" s="44">
        <v>2.7</v>
      </c>
      <c r="G49" s="45">
        <v>12</v>
      </c>
      <c r="H49" s="52" t="s">
        <v>60</v>
      </c>
      <c r="I49" s="43">
        <f t="shared" ref="I49:K49" si="64">I50+TIME(0,0,(3600*($O29-$O28)/(INDEX($T$5:$AB$6,MATCH(I$36,$S$5:$S$6,0),MATCH(CONCATENATE($P29,$Q29),$T$4:$AB$4,0)))+$T$8))</f>
        <v>0.62055555555555564</v>
      </c>
      <c r="J49" s="43">
        <f t="shared" si="64"/>
        <v>0.72472222222222227</v>
      </c>
      <c r="K49" s="43">
        <f t="shared" si="64"/>
        <v>0.77680555555555564</v>
      </c>
      <c r="L49" s="58"/>
      <c r="M49" s="6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3.5" customHeight="1" x14ac:dyDescent="0.2">
      <c r="A50" s="42">
        <f t="shared" ref="A50:C50" si="65">A49+TIME(0,0,(3600*($O29-$O28)/(INDEX($T$5:$AB$6,MATCH(A$36,$S$5:$S$6,0),MATCH(CONCATENATE($P29,$Q29),$T$4:$AB$4,0)))+$T$8))</f>
        <v>0.74443287037037043</v>
      </c>
      <c r="B50" s="43">
        <f t="shared" si="65"/>
        <v>0.71318287037037043</v>
      </c>
      <c r="C50" s="43">
        <f t="shared" si="65"/>
        <v>0.90068287037037043</v>
      </c>
      <c r="D50" s="58"/>
      <c r="E50" s="58"/>
      <c r="F50" s="44">
        <v>6.7</v>
      </c>
      <c r="G50" s="45">
        <v>13</v>
      </c>
      <c r="H50" s="52" t="s">
        <v>61</v>
      </c>
      <c r="I50" s="55" t="s">
        <v>77</v>
      </c>
      <c r="J50" s="55">
        <v>0.71875</v>
      </c>
      <c r="K50" s="55" t="s">
        <v>78</v>
      </c>
      <c r="L50" s="55"/>
      <c r="M50" s="5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3.5" customHeight="1" x14ac:dyDescent="0.2">
      <c r="A51" s="57"/>
      <c r="B51" s="58"/>
      <c r="C51" s="58"/>
      <c r="D51" s="58"/>
      <c r="E51" s="58"/>
      <c r="F51" s="59"/>
      <c r="G51" s="59"/>
      <c r="H51" s="60"/>
      <c r="I51" s="58"/>
      <c r="J51" s="58"/>
      <c r="K51" s="58"/>
      <c r="L51" s="58"/>
      <c r="M51" s="61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3.5" customHeight="1" x14ac:dyDescent="0.2">
      <c r="A52" s="74" t="s">
        <v>63</v>
      </c>
      <c r="B52" s="64" t="s">
        <v>62</v>
      </c>
      <c r="C52" s="75" t="s">
        <v>63</v>
      </c>
      <c r="D52" s="75"/>
      <c r="E52" s="75"/>
      <c r="F52" s="76"/>
      <c r="G52" s="76"/>
      <c r="H52" s="77"/>
      <c r="I52" s="75" t="s">
        <v>63</v>
      </c>
      <c r="J52" s="75" t="s">
        <v>62</v>
      </c>
      <c r="K52" s="75" t="s">
        <v>63</v>
      </c>
      <c r="L52" s="68"/>
      <c r="M52" s="69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9.5" customHeight="1" x14ac:dyDescent="0.2">
      <c r="A54" s="2"/>
      <c r="B54" s="2"/>
      <c r="C54" s="2"/>
      <c r="D54" s="2"/>
      <c r="E54" s="2"/>
      <c r="F54" s="2"/>
      <c r="G54" s="2"/>
      <c r="H54" s="2"/>
      <c r="I54" s="6" t="s">
        <v>66</v>
      </c>
      <c r="J54" s="2"/>
      <c r="K54" s="2"/>
      <c r="L54" s="2"/>
      <c r="M54" s="2"/>
      <c r="N54" s="1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2.75" customHeight="1" x14ac:dyDescent="0.25">
      <c r="A58" s="78"/>
      <c r="B58" s="78"/>
      <c r="C58" s="78"/>
      <c r="D58" s="78"/>
      <c r="E58" s="78"/>
      <c r="F58" s="78"/>
      <c r="G58" s="78"/>
      <c r="H58" s="7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2.75" customHeight="1" x14ac:dyDescent="0.2">
      <c r="A59" s="2"/>
      <c r="B59" s="79"/>
      <c r="C59" s="79"/>
      <c r="D59" s="79"/>
      <c r="E59" s="79"/>
      <c r="F59" s="79"/>
      <c r="G59" s="79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2.75" customHeight="1" x14ac:dyDescent="0.2">
      <c r="A60" s="2"/>
      <c r="B60" s="79"/>
      <c r="C60" s="79"/>
      <c r="D60" s="79"/>
      <c r="E60" s="79"/>
      <c r="F60" s="79"/>
      <c r="G60" s="79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2.75" customHeight="1" x14ac:dyDescent="0.2">
      <c r="A61" s="2"/>
      <c r="B61" s="79"/>
      <c r="C61" s="79"/>
      <c r="D61" s="79"/>
      <c r="E61" s="79"/>
      <c r="F61" s="79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2.75" customHeight="1" x14ac:dyDescent="0.2">
      <c r="A62" s="2"/>
      <c r="B62" s="7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2.75" customHeight="1" x14ac:dyDescent="0.2">
      <c r="A63" s="2"/>
      <c r="B63" s="79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2.75" customHeight="1" x14ac:dyDescent="0.2">
      <c r="A64" s="2"/>
      <c r="B64" s="79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2.75" customHeight="1" x14ac:dyDescent="0.2">
      <c r="A65" s="2"/>
      <c r="B65" s="79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2.75" customHeight="1" x14ac:dyDescent="0.25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2.75" customHeight="1" x14ac:dyDescent="0.25">
      <c r="A67" s="7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6.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6.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6.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6.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6.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</sheetData>
  <mergeCells count="12">
    <mergeCell ref="I34:M34"/>
    <mergeCell ref="A34:E34"/>
    <mergeCell ref="I33:M33"/>
    <mergeCell ref="A33:E33"/>
    <mergeCell ref="A6:M6"/>
    <mergeCell ref="A7:M7"/>
    <mergeCell ref="A9:H9"/>
    <mergeCell ref="A10:M10"/>
    <mergeCell ref="A13:E13"/>
    <mergeCell ref="I12:M12"/>
    <mergeCell ref="A12:E12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2021-12-07T15:31:10Z</dcterms:modified>
</cp:coreProperties>
</file>